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34" documentId="14_{BA887B22-1590-4DFF-B897-FEC6ACA1F718}" xr6:coauthVersionLast="47" xr6:coauthVersionMax="47" xr10:uidLastSave="{3ACDC50D-5B6B-413B-B389-5C20BA99FAB0}"/>
  <bookViews>
    <workbookView xWindow="-105" yWindow="0" windowWidth="29010" windowHeight="23385" tabRatio="794" xr2:uid="{00000000-000D-0000-FFFF-FFFF00000000}"/>
  </bookViews>
  <sheets>
    <sheet name="Utfyllingsinstruks" sheetId="29" r:id="rId1"/>
    <sheet name="1. Prisskjema" sheetId="35" r:id="rId2"/>
    <sheet name="2. Elbil NY" sheetId="38" r:id="rId3"/>
    <sheet name="3. Elbil BRUKT" sheetId="41" r:id="rId4"/>
    <sheet name="4. Hybridbil NY" sheetId="7" r:id="rId5"/>
    <sheet name="5. Hybridbil BRUKT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35" l="1"/>
  <c r="C13" i="35"/>
  <c r="C14" i="35"/>
  <c r="C11" i="8"/>
  <c r="B13" i="8" s="1"/>
  <c r="C7" i="38"/>
  <c r="B10" i="38" s="1"/>
  <c r="D34" i="35" l="1"/>
  <c r="B22" i="35" l="1"/>
  <c r="D22" i="35" s="1"/>
  <c r="B21" i="35"/>
  <c r="D21" i="35" s="1"/>
  <c r="B20" i="35"/>
  <c r="D20" i="35" s="1"/>
  <c r="B19" i="35"/>
  <c r="D19" i="35" s="1"/>
  <c r="C6" i="41"/>
  <c r="B8" i="41" s="1"/>
  <c r="D23" i="35" l="1"/>
  <c r="C11" i="7"/>
  <c r="B13" i="7" s="1"/>
  <c r="C12" i="35"/>
  <c r="D27" i="35"/>
  <c r="D26" i="35"/>
  <c r="C28" i="35" l="1"/>
  <c r="D28" i="35" l="1"/>
  <c r="D9" i="35"/>
  <c r="B16" i="35" l="1"/>
  <c r="E5" i="35" l="1"/>
  <c r="E6" i="35" l="1"/>
  <c r="C16" i="35"/>
  <c r="D36" i="35" l="1"/>
</calcChain>
</file>

<file path=xl/sharedStrings.xml><?xml version="1.0" encoding="utf-8"?>
<sst xmlns="http://schemas.openxmlformats.org/spreadsheetml/2006/main" count="100" uniqueCount="69">
  <si>
    <t>Utfyllingsinnstruks:</t>
  </si>
  <si>
    <t>Generelt:</t>
  </si>
  <si>
    <r>
      <rPr>
        <b/>
        <u/>
        <sz val="12"/>
        <color theme="1"/>
        <rFont val="Calibri"/>
        <family val="2"/>
        <scheme val="minor"/>
      </rPr>
      <t>Alle gule felt i arfanene skal fylles ut</t>
    </r>
    <r>
      <rPr>
        <sz val="12"/>
        <color theme="1"/>
        <rFont val="Calibri"/>
        <family val="2"/>
        <scheme val="minor"/>
      </rPr>
      <t xml:space="preserve"> - felt med andre farger blir automatisk regnet ut. Gule felt som ikke er fylt ut vil kunne lede til at tilbudet blir avvist. Dersom tilbyder ønsker å tilby en vare eller tjeneste til kr 0,00 eller at et påslag eller en rabatt er kr 0,00 eller 0 %, må dette fylles inn som tallet 0. Regnearket vil da omgjøre tallet til symbolet " - ". Oppdragsgiver legger da dette til grunn.</t>
    </r>
  </si>
  <si>
    <t xml:space="preserve">Alle priser skal oppgis ekskl. mva </t>
  </si>
  <si>
    <t xml:space="preserve">Tilbyder er selv ansvarlig for korrekt utfylling av prisskjemaet. </t>
  </si>
  <si>
    <t>Ta kontakt med oppdragsgiver så snart som mulig dersom du oppdager feil eller mangler ved prisskjemaet, eller dersom du har spørsmål knyttet til utfyllingen av skjemaet.</t>
  </si>
  <si>
    <t>Arkfane 1 Prisskjema:</t>
  </si>
  <si>
    <t>Arkfaner 2-5:</t>
  </si>
  <si>
    <t xml:space="preserve">Biltype/modell - denne beskrivelsen skal være entydig slik at det er ingen tvil om hvilke modell som tilbys og hvilke egenskaper tilbudt modell har. Dersom det tilbys mer enn en modell i en bilgruppe må dette fremgå tydelig. Alle modellene må oppfylle kravene som er stilt. Prisene som oppgis gjelder i så fall for alle modellene som er oppgitt i samme bilgruppe. Oppdragsgiver står fritt til å velge mellom tilbudte modeller. </t>
  </si>
  <si>
    <t>Oppsummering Prisskjema</t>
  </si>
  <si>
    <t>*Volumtallene i dette prisskjemaet er delvis basert på volumtall fra tidligere avtaler og forventet utvikling i første avtaleår. Oppgitte volumtall benyttes utelukkende til evalueringsformål, og er ikke bindende for oppdragsgiver.
**Volum må justeres i henhold til leverandørens forpliktende antall bruktbiler. Det totale volumet til evaluering skal være 8.</t>
  </si>
  <si>
    <t>Administrasjonshonorar</t>
  </si>
  <si>
    <t>Pris pr. bil pr. mnd ekskl.mva</t>
  </si>
  <si>
    <t>Estimert volum*</t>
  </si>
  <si>
    <t>Pris pr år</t>
  </si>
  <si>
    <t>Sum til evaluering</t>
  </si>
  <si>
    <t>Leasingrente</t>
  </si>
  <si>
    <t>Påslag i prosent</t>
  </si>
  <si>
    <t>3 mnd NIBOR rente per 01.07.2026</t>
  </si>
  <si>
    <t>Sum rente som skal benyttes ved beregning av leasingavgiften</t>
  </si>
  <si>
    <t>Rentepåslag</t>
  </si>
  <si>
    <t>Leasingavgift - pr bilklasse</t>
  </si>
  <si>
    <t>Volum**</t>
  </si>
  <si>
    <t>Pris per år</t>
  </si>
  <si>
    <t>Gruppe 1a - Elbil NY</t>
  </si>
  <si>
    <t>Gruppe 1b - Elbil BRUKT</t>
  </si>
  <si>
    <t>Gruppe 2a - Hybridbil NY</t>
  </si>
  <si>
    <t>Gruppe 2b - Hybridbil BRUKT</t>
  </si>
  <si>
    <t xml:space="preserve">Kjøp av bil </t>
  </si>
  <si>
    <t>Rabattsats</t>
  </si>
  <si>
    <t>Estimert volum</t>
  </si>
  <si>
    <t>Pris</t>
  </si>
  <si>
    <t>Kjøp av ny elbil</t>
  </si>
  <si>
    <t>Kjøp av brukt elbil</t>
  </si>
  <si>
    <t>Kjøp av ny hybridbil</t>
  </si>
  <si>
    <t>Kjøp av brukt hybridbil</t>
  </si>
  <si>
    <t>Sum til evaluering (snittpris alle biltyper)</t>
  </si>
  <si>
    <t>Leie av erstatningsbil pr dag, alle kostnader inkludert med unntak av bompenger og drivstoff (jf. bilag 1 krav 14)</t>
  </si>
  <si>
    <t>Pris pr. bil pr dag eks mva</t>
  </si>
  <si>
    <t>Antall dager pr år estimert for evalueringsformål</t>
  </si>
  <si>
    <t>Elbil</t>
  </si>
  <si>
    <t>Hybridbil</t>
  </si>
  <si>
    <t xml:space="preserve">Over- og underkjøringssatser </t>
  </si>
  <si>
    <t>Sats per km</t>
  </si>
  <si>
    <t>Alle leasingavtaler</t>
  </si>
  <si>
    <t>Levering og henting av bil</t>
  </si>
  <si>
    <t>Evalueringssum</t>
  </si>
  <si>
    <t>Levering og henting av bil på heradshuset ifm. reparasjoner (tur/retur)</t>
  </si>
  <si>
    <t>Totalsum til evaluering (pris pr. år)</t>
  </si>
  <si>
    <t>Elbil NY</t>
  </si>
  <si>
    <t>Biltype/modell (nøyaktig betegnelse)</t>
  </si>
  <si>
    <t>Leasing</t>
  </si>
  <si>
    <t>Pris ekskl. mva</t>
  </si>
  <si>
    <t>Leasingavgiften skal beregnes med - Nibor 3-mnd rente + "Rentepåslag" som tilbudt i faneblad "Prisskjema" linje 9</t>
  </si>
  <si>
    <t>Totalpris pr. år ekskl. mva</t>
  </si>
  <si>
    <t>Leasingavgift per måned</t>
  </si>
  <si>
    <t>Til evaluering</t>
  </si>
  <si>
    <t>Kjøp av bil</t>
  </si>
  <si>
    <t>Rabattsats på listepris ved kjøp av bil</t>
  </si>
  <si>
    <t>Elbil BRUKT</t>
  </si>
  <si>
    <t>Rabattsats på leverandørens utsalgspriser</t>
  </si>
  <si>
    <t>Hybridbil BRUKT</t>
  </si>
  <si>
    <t>Rabattsats på leverandørens utsalgspris</t>
  </si>
  <si>
    <r>
      <t xml:space="preserve">Priser </t>
    </r>
    <r>
      <rPr>
        <b/>
        <sz val="8"/>
        <color theme="1"/>
        <rFont val="Calibri"/>
        <family val="2"/>
        <scheme val="minor"/>
      </rPr>
      <t>(Alle gule felt skal fylles ut av tilbyder)</t>
    </r>
  </si>
  <si>
    <t>CO₂-utslipp i henhold til WLTP, angitt i g CO₂/km</t>
  </si>
  <si>
    <t xml:space="preserve">Hybridbil NY
</t>
  </si>
  <si>
    <r>
      <rPr>
        <sz val="14"/>
        <rFont val="Calibri"/>
        <family val="2"/>
        <scheme val="minor"/>
      </rPr>
      <t xml:space="preserve">Merk! Bare </t>
    </r>
    <r>
      <rPr>
        <u/>
        <sz val="14"/>
        <rFont val="Calibri"/>
        <family val="2"/>
        <scheme val="minor"/>
      </rPr>
      <t>ikke-ladbare</t>
    </r>
    <r>
      <rPr>
        <sz val="14"/>
        <rFont val="Calibri"/>
        <family val="2"/>
        <scheme val="minor"/>
      </rPr>
      <t xml:space="preserve"> hybrider aksepteres</t>
    </r>
  </si>
  <si>
    <r>
      <t xml:space="preserve">Merk! Bare </t>
    </r>
    <r>
      <rPr>
        <u/>
        <sz val="11"/>
        <color theme="1"/>
        <rFont val="Calibri"/>
        <family val="2"/>
        <scheme val="minor"/>
      </rPr>
      <t>ikke-ladbare</t>
    </r>
    <r>
      <rPr>
        <sz val="11"/>
        <color theme="1"/>
        <rFont val="Calibri"/>
        <family val="2"/>
        <scheme val="minor"/>
      </rPr>
      <t xml:space="preserve"> hybrider aksepteres</t>
    </r>
  </si>
  <si>
    <t>Leasingavgiften skal beregnes med - Nibor 3-mnd rente + "Rentepåslag" som tilbudt i faneblad "Prisskjema" linje 9. Pr. 1. juli 2026 er Nibor 3-mnd rente 4,57 %, og dette ligger inne i regenarket. Rentesatsen skal senere justeres hver tredje måned, pr. 1. januar, 1. april, 1. juli og 1.oktober. Rentepåslag skal oppgis i prosentpoeng. Merk at rentesatsen som fylles inn i denne arkfanen ikke påvirker beregningen av leasingavgiften i de øvrige arkfanene. Tilbyder må selv benytte den samlede rentesatsen som fremkommer i arkfanen "Prisskjema", linje 9, til å beregne den månedlige leasingavgiften for hver bilmodell, som så fylles inn i arkfanene for den enkelte bilgruppe.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</si>
</sst>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kr&quot;\ * #,##0.00_);_(&quot;kr&quot;\ * \(#,##0.00\);_(&quot;kr&quot;\ * &quot;-&quot;??_);_(@_)"/>
    <numFmt numFmtId="165" formatCode="_ &quot;kr&quot;\ * #,##0_ ;_ &quot;kr&quot;\ * \-#,##0_ ;_ &quot;kr&quot;\ * &quot;-&quot;_ ;_ @_ "/>
    <numFmt numFmtId="166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D9F1"/>
        <bgColor rgb="FF000000"/>
      </patternFill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30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4" borderId="2" xfId="0" applyFill="1" applyBorder="1"/>
    <xf numFmtId="43" fontId="0" fillId="0" borderId="0" xfId="1" applyFont="1"/>
    <xf numFmtId="0" fontId="14" fillId="0" borderId="0" xfId="0" applyFont="1"/>
    <xf numFmtId="0" fontId="14" fillId="0" borderId="0" xfId="0" applyFont="1" applyAlignment="1">
      <alignment wrapText="1"/>
    </xf>
    <xf numFmtId="43" fontId="2" fillId="0" borderId="0" xfId="0" applyNumberFormat="1" applyFont="1"/>
    <xf numFmtId="9" fontId="0" fillId="0" borderId="0" xfId="2" applyFont="1"/>
    <xf numFmtId="0" fontId="3" fillId="4" borderId="2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0" fillId="4" borderId="2" xfId="0" applyFill="1" applyBorder="1" applyAlignment="1">
      <alignment horizontal="center"/>
    </xf>
    <xf numFmtId="0" fontId="9" fillId="5" borderId="0" xfId="0" applyFont="1" applyFill="1"/>
    <xf numFmtId="0" fontId="4" fillId="3" borderId="1" xfId="0" applyFont="1" applyFill="1" applyBorder="1" applyAlignment="1">
      <alignment horizontal="left"/>
    </xf>
    <xf numFmtId="0" fontId="0" fillId="3" borderId="1" xfId="0" applyFill="1" applyBorder="1" applyAlignment="1">
      <alignment wrapText="1"/>
    </xf>
    <xf numFmtId="0" fontId="3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5" fontId="0" fillId="3" borderId="2" xfId="0" applyNumberForma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vertical="top"/>
    </xf>
    <xf numFmtId="0" fontId="11" fillId="3" borderId="15" xfId="0" applyFont="1" applyFill="1" applyBorder="1"/>
    <xf numFmtId="0" fontId="11" fillId="3" borderId="14" xfId="0" applyFont="1" applyFill="1" applyBorder="1" applyAlignment="1">
      <alignment wrapText="1"/>
    </xf>
    <xf numFmtId="0" fontId="5" fillId="3" borderId="17" xfId="0" applyFont="1" applyFill="1" applyBorder="1"/>
    <xf numFmtId="0" fontId="0" fillId="3" borderId="18" xfId="0" applyFill="1" applyBorder="1"/>
    <xf numFmtId="0" fontId="3" fillId="3" borderId="0" xfId="0" applyFont="1" applyFill="1"/>
    <xf numFmtId="0" fontId="6" fillId="3" borderId="0" xfId="0" applyFont="1" applyFill="1"/>
    <xf numFmtId="0" fontId="0" fillId="3" borderId="0" xfId="0" applyFill="1"/>
    <xf numFmtId="0" fontId="2" fillId="3" borderId="9" xfId="0" applyFont="1" applyFill="1" applyBorder="1"/>
    <xf numFmtId="0" fontId="2" fillId="3" borderId="19" xfId="0" applyFont="1" applyFill="1" applyBorder="1" applyAlignment="1">
      <alignment wrapText="1"/>
    </xf>
    <xf numFmtId="0" fontId="2" fillId="3" borderId="20" xfId="0" applyFont="1" applyFill="1" applyBorder="1"/>
    <xf numFmtId="0" fontId="0" fillId="2" borderId="15" xfId="0" applyFill="1" applyBorder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/>
    <xf numFmtId="43" fontId="0" fillId="2" borderId="16" xfId="1" applyFont="1" applyFill="1" applyBorder="1"/>
    <xf numFmtId="0" fontId="10" fillId="3" borderId="21" xfId="0" applyFont="1" applyFill="1" applyBorder="1"/>
    <xf numFmtId="0" fontId="2" fillId="3" borderId="22" xfId="0" applyFont="1" applyFill="1" applyBorder="1"/>
    <xf numFmtId="43" fontId="2" fillId="3" borderId="13" xfId="1" applyFont="1" applyFill="1" applyBorder="1"/>
    <xf numFmtId="43" fontId="2" fillId="3" borderId="19" xfId="1" applyFont="1" applyFill="1" applyBorder="1" applyAlignment="1">
      <alignment wrapText="1"/>
    </xf>
    <xf numFmtId="0" fontId="4" fillId="2" borderId="14" xfId="0" applyFont="1" applyFill="1" applyBorder="1"/>
    <xf numFmtId="43" fontId="0" fillId="4" borderId="23" xfId="1" applyFont="1" applyFill="1" applyBorder="1" applyAlignment="1">
      <alignment horizontal="center"/>
    </xf>
    <xf numFmtId="43" fontId="4" fillId="2" borderId="24" xfId="1" applyFont="1" applyFill="1" applyBorder="1"/>
    <xf numFmtId="0" fontId="2" fillId="3" borderId="11" xfId="0" applyFont="1" applyFill="1" applyBorder="1"/>
    <xf numFmtId="0" fontId="0" fillId="5" borderId="2" xfId="0" applyFill="1" applyBorder="1"/>
    <xf numFmtId="0" fontId="2" fillId="3" borderId="27" xfId="0" applyFont="1" applyFill="1" applyBorder="1"/>
    <xf numFmtId="0" fontId="3" fillId="4" borderId="30" xfId="0" applyFont="1" applyFill="1" applyBorder="1" applyAlignment="1">
      <alignment horizontal="center"/>
    </xf>
    <xf numFmtId="0" fontId="8" fillId="3" borderId="8" xfId="0" applyFont="1" applyFill="1" applyBorder="1" applyAlignment="1">
      <alignment wrapText="1"/>
    </xf>
    <xf numFmtId="0" fontId="3" fillId="3" borderId="31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left"/>
    </xf>
    <xf numFmtId="0" fontId="0" fillId="3" borderId="12" xfId="0" applyFill="1" applyBorder="1" applyAlignment="1">
      <alignment horizontal="center"/>
    </xf>
    <xf numFmtId="0" fontId="0" fillId="3" borderId="29" xfId="0" applyFill="1" applyBorder="1" applyAlignment="1">
      <alignment wrapText="1"/>
    </xf>
    <xf numFmtId="0" fontId="0" fillId="4" borderId="23" xfId="0" applyFill="1" applyBorder="1" applyAlignment="1">
      <alignment horizontal="center"/>
    </xf>
    <xf numFmtId="165" fontId="0" fillId="3" borderId="13" xfId="0" applyNumberFormat="1" applyFill="1" applyBorder="1"/>
    <xf numFmtId="0" fontId="8" fillId="5" borderId="4" xfId="0" applyFont="1" applyFill="1" applyBorder="1" applyAlignment="1">
      <alignment wrapText="1"/>
    </xf>
    <xf numFmtId="0" fontId="8" fillId="3" borderId="8" xfId="0" applyFont="1" applyFill="1" applyBorder="1"/>
    <xf numFmtId="0" fontId="9" fillId="5" borderId="0" xfId="0" applyFont="1" applyFill="1" applyAlignment="1">
      <alignment horizontal="center"/>
    </xf>
    <xf numFmtId="0" fontId="16" fillId="6" borderId="17" xfId="0" applyFont="1" applyFill="1" applyBorder="1"/>
    <xf numFmtId="165" fontId="16" fillId="6" borderId="18" xfId="0" applyNumberFormat="1" applyFont="1" applyFill="1" applyBorder="1"/>
    <xf numFmtId="0" fontId="0" fillId="0" borderId="29" xfId="0" applyBorder="1"/>
    <xf numFmtId="0" fontId="2" fillId="3" borderId="32" xfId="0" applyFont="1" applyFill="1" applyBorder="1"/>
    <xf numFmtId="10" fontId="3" fillId="4" borderId="13" xfId="0" applyNumberFormat="1" applyFont="1" applyFill="1" applyBorder="1" applyAlignment="1">
      <alignment horizontal="center"/>
    </xf>
    <xf numFmtId="0" fontId="7" fillId="0" borderId="0" xfId="0" applyFont="1"/>
    <xf numFmtId="0" fontId="2" fillId="3" borderId="19" xfId="0" applyFont="1" applyFill="1" applyBorder="1"/>
    <xf numFmtId="0" fontId="2" fillId="3" borderId="7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 wrapText="1"/>
    </xf>
    <xf numFmtId="0" fontId="2" fillId="3" borderId="27" xfId="0" applyFont="1" applyFill="1" applyBorder="1" applyAlignment="1">
      <alignment horizontal="left"/>
    </xf>
    <xf numFmtId="9" fontId="0" fillId="0" borderId="0" xfId="2" applyFont="1" applyBorder="1"/>
    <xf numFmtId="10" fontId="4" fillId="2" borderId="2" xfId="0" applyNumberFormat="1" applyFont="1" applyFill="1" applyBorder="1"/>
    <xf numFmtId="1" fontId="4" fillId="2" borderId="2" xfId="0" applyNumberFormat="1" applyFont="1" applyFill="1" applyBorder="1"/>
    <xf numFmtId="0" fontId="4" fillId="4" borderId="2" xfId="0" applyFont="1" applyFill="1" applyBorder="1"/>
    <xf numFmtId="0" fontId="10" fillId="3" borderId="17" xfId="0" applyFont="1" applyFill="1" applyBorder="1"/>
    <xf numFmtId="0" fontId="2" fillId="3" borderId="33" xfId="0" applyFont="1" applyFill="1" applyBorder="1"/>
    <xf numFmtId="166" fontId="2" fillId="3" borderId="33" xfId="1" applyNumberFormat="1" applyFont="1" applyFill="1" applyBorder="1"/>
    <xf numFmtId="43" fontId="2" fillId="3" borderId="30" xfId="1" applyFont="1" applyFill="1" applyBorder="1"/>
    <xf numFmtId="0" fontId="2" fillId="3" borderId="27" xfId="0" applyFont="1" applyFill="1" applyBorder="1" applyAlignment="1">
      <alignment wrapText="1"/>
    </xf>
    <xf numFmtId="0" fontId="2" fillId="3" borderId="31" xfId="0" applyFont="1" applyFill="1" applyBorder="1" applyAlignment="1">
      <alignment wrapText="1"/>
    </xf>
    <xf numFmtId="0" fontId="0" fillId="2" borderId="28" xfId="0" applyFill="1" applyBorder="1"/>
    <xf numFmtId="43" fontId="4" fillId="2" borderId="12" xfId="0" applyNumberFormat="1" applyFont="1" applyFill="1" applyBorder="1"/>
    <xf numFmtId="0" fontId="10" fillId="3" borderId="29" xfId="0" applyFont="1" applyFill="1" applyBorder="1"/>
    <xf numFmtId="0" fontId="2" fillId="3" borderId="23" xfId="0" applyFont="1" applyFill="1" applyBorder="1"/>
    <xf numFmtId="1" fontId="2" fillId="3" borderId="23" xfId="0" applyNumberFormat="1" applyFont="1" applyFill="1" applyBorder="1"/>
    <xf numFmtId="3" fontId="4" fillId="2" borderId="2" xfId="0" applyNumberFormat="1" applyFont="1" applyFill="1" applyBorder="1"/>
    <xf numFmtId="3" fontId="0" fillId="2" borderId="2" xfId="0" applyNumberFormat="1" applyFill="1" applyBorder="1"/>
    <xf numFmtId="0" fontId="0" fillId="0" borderId="2" xfId="0" applyBorder="1"/>
    <xf numFmtId="165" fontId="2" fillId="3" borderId="2" xfId="0" applyNumberFormat="1" applyFont="1" applyFill="1" applyBorder="1"/>
    <xf numFmtId="0" fontId="2" fillId="3" borderId="7" xfId="0" applyFont="1" applyFill="1" applyBorder="1" applyAlignment="1">
      <alignment horizontal="left"/>
    </xf>
    <xf numFmtId="10" fontId="3" fillId="4" borderId="2" xfId="0" applyNumberFormat="1" applyFont="1" applyFill="1" applyBorder="1" applyAlignment="1">
      <alignment horizontal="center"/>
    </xf>
    <xf numFmtId="0" fontId="10" fillId="0" borderId="0" xfId="0" applyFont="1"/>
    <xf numFmtId="1" fontId="2" fillId="0" borderId="0" xfId="0" applyNumberFormat="1" applyFont="1"/>
    <xf numFmtId="43" fontId="2" fillId="0" borderId="0" xfId="1" applyFont="1" applyFill="1" applyBorder="1"/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wrapText="1"/>
    </xf>
    <xf numFmtId="0" fontId="2" fillId="3" borderId="26" xfId="0" applyFont="1" applyFill="1" applyBorder="1" applyAlignment="1">
      <alignment wrapText="1"/>
    </xf>
    <xf numFmtId="0" fontId="2" fillId="3" borderId="34" xfId="0" applyFont="1" applyFill="1" applyBorder="1" applyAlignment="1">
      <alignment wrapText="1"/>
    </xf>
    <xf numFmtId="0" fontId="0" fillId="0" borderId="3" xfId="0" applyBorder="1"/>
    <xf numFmtId="0" fontId="0" fillId="0" borderId="6" xfId="0" applyBorder="1"/>
    <xf numFmtId="0" fontId="4" fillId="2" borderId="2" xfId="0" applyFont="1" applyFill="1" applyBorder="1"/>
    <xf numFmtId="0" fontId="0" fillId="2" borderId="2" xfId="0" applyFill="1" applyBorder="1"/>
    <xf numFmtId="43" fontId="0" fillId="2" borderId="2" xfId="1" applyFont="1" applyFill="1" applyBorder="1"/>
    <xf numFmtId="0" fontId="4" fillId="2" borderId="2" xfId="0" applyFont="1" applyFill="1" applyBorder="1" applyAlignment="1">
      <alignment wrapText="1"/>
    </xf>
    <xf numFmtId="0" fontId="10" fillId="3" borderId="2" xfId="0" applyFont="1" applyFill="1" applyBorder="1"/>
    <xf numFmtId="43" fontId="2" fillId="3" borderId="2" xfId="1" applyFont="1" applyFill="1" applyBorder="1"/>
    <xf numFmtId="164" fontId="0" fillId="0" borderId="2" xfId="0" applyNumberFormat="1" applyBorder="1"/>
    <xf numFmtId="0" fontId="1" fillId="0" borderId="1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0" xfId="0" applyFont="1"/>
    <xf numFmtId="0" fontId="1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3" borderId="17" xfId="0" applyFill="1" applyBorder="1" applyAlignment="1">
      <alignment horizontal="left" wrapText="1"/>
    </xf>
    <xf numFmtId="0" fontId="8" fillId="5" borderId="0" xfId="0" applyFont="1" applyFill="1" applyAlignment="1">
      <alignment wrapText="1"/>
    </xf>
    <xf numFmtId="0" fontId="18" fillId="5" borderId="0" xfId="0" applyFont="1" applyFill="1" applyAlignment="1">
      <alignment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/>
    <xf numFmtId="0" fontId="2" fillId="3" borderId="19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43" fontId="0" fillId="2" borderId="24" xfId="1" applyFont="1" applyFill="1" applyBorder="1" applyAlignment="1">
      <alignment horizontal="right"/>
    </xf>
    <xf numFmtId="43" fontId="0" fillId="2" borderId="25" xfId="1" applyFont="1" applyFill="1" applyBorder="1" applyAlignment="1">
      <alignment horizontal="right"/>
    </xf>
    <xf numFmtId="0" fontId="4" fillId="3" borderId="7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colors>
    <mruColors>
      <color rgb="FF0000FF"/>
      <color rgb="FF0000CC"/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3"/>
  <sheetViews>
    <sheetView tabSelected="1" zoomScale="130" zoomScaleNormal="130" workbookViewId="0">
      <selection activeCell="B14" sqref="B14"/>
    </sheetView>
  </sheetViews>
  <sheetFormatPr baseColWidth="10" defaultColWidth="11.42578125" defaultRowHeight="15" x14ac:dyDescent="0.25"/>
  <cols>
    <col min="1" max="1" width="45.7109375" customWidth="1"/>
    <col min="2" max="2" width="96.42578125" customWidth="1"/>
  </cols>
  <sheetData>
    <row r="1" spans="1:2" ht="27" thickBot="1" x14ac:dyDescent="0.45">
      <c r="A1" s="27" t="s">
        <v>0</v>
      </c>
      <c r="B1" s="28"/>
    </row>
    <row r="2" spans="1:2" ht="15.75" thickBot="1" x14ac:dyDescent="0.3"/>
    <row r="3" spans="1:2" s="8" customFormat="1" ht="69" customHeight="1" x14ac:dyDescent="0.25">
      <c r="A3" s="24" t="s">
        <v>1</v>
      </c>
      <c r="B3" s="109" t="s">
        <v>2</v>
      </c>
    </row>
    <row r="4" spans="1:2" s="8" customFormat="1" ht="15.75" x14ac:dyDescent="0.25">
      <c r="A4" s="25"/>
      <c r="B4" s="111" t="s">
        <v>3</v>
      </c>
    </row>
    <row r="5" spans="1:2" s="8" customFormat="1" ht="15.75" x14ac:dyDescent="0.25">
      <c r="A5" s="25"/>
      <c r="B5" s="112" t="s">
        <v>4</v>
      </c>
    </row>
    <row r="6" spans="1:2" s="9" customFormat="1" ht="33.950000000000003" customHeight="1" thickBot="1" x14ac:dyDescent="0.3">
      <c r="A6" s="26"/>
      <c r="B6" s="113" t="s">
        <v>5</v>
      </c>
    </row>
    <row r="7" spans="1:2" s="8" customFormat="1" ht="16.5" thickBot="1" x14ac:dyDescent="0.3">
      <c r="A7" s="4"/>
      <c r="B7" s="114"/>
    </row>
    <row r="8" spans="1:2" s="8" customFormat="1" ht="111.95" customHeight="1" x14ac:dyDescent="0.25">
      <c r="A8" s="24" t="s">
        <v>6</v>
      </c>
      <c r="B8" s="109" t="s">
        <v>68</v>
      </c>
    </row>
    <row r="9" spans="1:2" s="8" customFormat="1" ht="16.5" thickBot="1" x14ac:dyDescent="0.3">
      <c r="A9" s="4"/>
      <c r="B9" s="114"/>
    </row>
    <row r="10" spans="1:2" s="8" customFormat="1" ht="78.75" x14ac:dyDescent="0.25">
      <c r="A10" s="24" t="s">
        <v>7</v>
      </c>
      <c r="B10" s="110" t="s">
        <v>8</v>
      </c>
    </row>
    <row r="11" spans="1:2" s="8" customFormat="1" ht="15.75" x14ac:dyDescent="0.25">
      <c r="A11" s="115"/>
      <c r="B11" s="116"/>
    </row>
    <row r="12" spans="1:2" s="8" customFormat="1" ht="15.75" x14ac:dyDescent="0.25">
      <c r="A12"/>
      <c r="B12"/>
    </row>
    <row r="13" spans="1:2" s="9" customFormat="1" ht="15.75" x14ac:dyDescent="0.25">
      <c r="A13"/>
      <c r="B13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3CED-F4F0-445F-A984-6711B8E033DA}">
  <dimension ref="A1:L39"/>
  <sheetViews>
    <sheetView showGridLines="0" zoomScale="130" zoomScaleNormal="130" workbookViewId="0">
      <selection activeCell="D14" sqref="D14"/>
    </sheetView>
  </sheetViews>
  <sheetFormatPr baseColWidth="10" defaultColWidth="11.42578125" defaultRowHeight="15" x14ac:dyDescent="0.25"/>
  <cols>
    <col min="1" max="1" width="59.85546875" customWidth="1"/>
    <col min="2" max="2" width="14.42578125" customWidth="1"/>
    <col min="3" max="3" width="21.42578125" customWidth="1"/>
    <col min="4" max="4" width="19.85546875" customWidth="1"/>
    <col min="5" max="5" width="15.42578125" bestFit="1" customWidth="1"/>
    <col min="6" max="6" width="22.42578125" customWidth="1"/>
    <col min="7" max="7" width="17.140625" customWidth="1"/>
    <col min="8" max="9" width="14.28515625" bestFit="1" customWidth="1"/>
  </cols>
  <sheetData>
    <row r="1" spans="1:12" ht="18.75" x14ac:dyDescent="0.3">
      <c r="A1" s="29" t="s">
        <v>9</v>
      </c>
      <c r="B1" s="30"/>
      <c r="C1" s="31"/>
      <c r="D1" s="31"/>
      <c r="E1" s="31"/>
    </row>
    <row r="2" spans="1:12" ht="72" customHeight="1" x14ac:dyDescent="0.25">
      <c r="A2" s="120" t="s">
        <v>10</v>
      </c>
      <c r="B2" s="121"/>
      <c r="C2" s="121"/>
      <c r="D2" s="121"/>
      <c r="E2" s="122"/>
    </row>
    <row r="3" spans="1:12" ht="15.75" thickBot="1" x14ac:dyDescent="0.3"/>
    <row r="4" spans="1:12" ht="30" x14ac:dyDescent="0.25">
      <c r="A4" s="32" t="s">
        <v>11</v>
      </c>
      <c r="B4" s="67"/>
      <c r="C4" s="33" t="s">
        <v>12</v>
      </c>
      <c r="D4" s="33" t="s">
        <v>13</v>
      </c>
      <c r="E4" s="34" t="s">
        <v>14</v>
      </c>
    </row>
    <row r="5" spans="1:12" x14ac:dyDescent="0.25">
      <c r="A5" s="35" t="s">
        <v>11</v>
      </c>
      <c r="B5" s="36"/>
      <c r="C5" s="6"/>
      <c r="D5" s="37">
        <v>8</v>
      </c>
      <c r="E5" s="38">
        <f>C5*D5*12</f>
        <v>0</v>
      </c>
    </row>
    <row r="6" spans="1:12" s="3" customFormat="1" ht="15.75" thickBot="1" x14ac:dyDescent="0.3">
      <c r="A6" s="39" t="s">
        <v>15</v>
      </c>
      <c r="B6" s="40"/>
      <c r="C6" s="40"/>
      <c r="D6" s="40"/>
      <c r="E6" s="41">
        <f>SUM(E5:E5)</f>
        <v>0</v>
      </c>
      <c r="G6"/>
      <c r="H6"/>
      <c r="I6"/>
      <c r="J6"/>
      <c r="K6"/>
      <c r="L6"/>
    </row>
    <row r="7" spans="1:12" ht="15.75" thickBot="1" x14ac:dyDescent="0.3">
      <c r="A7" s="2"/>
    </row>
    <row r="8" spans="1:12" ht="32.1" customHeight="1" x14ac:dyDescent="0.25">
      <c r="A8" s="32" t="s">
        <v>16</v>
      </c>
      <c r="B8" s="33" t="s">
        <v>17</v>
      </c>
      <c r="C8" s="42" t="s">
        <v>18</v>
      </c>
      <c r="D8" s="124" t="s">
        <v>19</v>
      </c>
      <c r="E8" s="125"/>
    </row>
    <row r="9" spans="1:12" ht="15.75" thickBot="1" x14ac:dyDescent="0.3">
      <c r="A9" s="43" t="s">
        <v>20</v>
      </c>
      <c r="B9" s="44"/>
      <c r="C9" s="45">
        <v>4.57</v>
      </c>
      <c r="D9" s="126">
        <f>B9+C9</f>
        <v>4.57</v>
      </c>
      <c r="E9" s="127"/>
    </row>
    <row r="10" spans="1:12" x14ac:dyDescent="0.25">
      <c r="A10" s="2"/>
    </row>
    <row r="11" spans="1:12" s="3" customFormat="1" x14ac:dyDescent="0.25">
      <c r="A11" s="22" t="s">
        <v>21</v>
      </c>
      <c r="B11" s="97" t="s">
        <v>22</v>
      </c>
      <c r="C11" s="22" t="s">
        <v>23</v>
      </c>
      <c r="D11"/>
      <c r="E11"/>
      <c r="F11"/>
      <c r="G11"/>
    </row>
    <row r="12" spans="1:12" x14ac:dyDescent="0.25">
      <c r="A12" s="103" t="s">
        <v>24</v>
      </c>
      <c r="B12" s="102">
        <v>2</v>
      </c>
      <c r="C12" s="103">
        <f>'2. Elbil NY'!B10*B12</f>
        <v>0</v>
      </c>
    </row>
    <row r="13" spans="1:12" x14ac:dyDescent="0.25">
      <c r="A13" s="103" t="s">
        <v>25</v>
      </c>
      <c r="B13" s="102">
        <v>1</v>
      </c>
      <c r="C13" s="104">
        <f>'3. Elbil BRUKT'!B6*B13</f>
        <v>0</v>
      </c>
      <c r="G13" s="123"/>
    </row>
    <row r="14" spans="1:12" x14ac:dyDescent="0.25">
      <c r="A14" s="103" t="s">
        <v>26</v>
      </c>
      <c r="B14" s="102">
        <v>4</v>
      </c>
      <c r="C14" s="104">
        <f>'4. Hybridbil NY'!B11*B14</f>
        <v>0</v>
      </c>
      <c r="G14" s="123"/>
    </row>
    <row r="15" spans="1:12" x14ac:dyDescent="0.25">
      <c r="A15" s="105" t="s">
        <v>27</v>
      </c>
      <c r="B15" s="102">
        <v>1</v>
      </c>
      <c r="C15" s="104">
        <f>'5. Hybridbil BRUKT'!B11*B15</f>
        <v>0</v>
      </c>
    </row>
    <row r="16" spans="1:12" s="3" customFormat="1" x14ac:dyDescent="0.25">
      <c r="A16" s="106" t="s">
        <v>15</v>
      </c>
      <c r="B16" s="22">
        <f>SUM(B12:B15)</f>
        <v>8</v>
      </c>
      <c r="C16" s="107">
        <f>SUM(C13:C15)</f>
        <v>0</v>
      </c>
      <c r="D16" s="10"/>
      <c r="E16"/>
      <c r="F16" s="11"/>
      <c r="G16"/>
      <c r="H16"/>
      <c r="I16"/>
      <c r="J16"/>
    </row>
    <row r="17" spans="1:10" s="3" customFormat="1" ht="15.75" thickBot="1" x14ac:dyDescent="0.3">
      <c r="A17" s="72"/>
      <c r="B17" s="72"/>
      <c r="C17" s="72"/>
      <c r="D17" s="10"/>
      <c r="E17"/>
      <c r="F17" s="11"/>
      <c r="G17"/>
      <c r="H17"/>
      <c r="I17"/>
      <c r="J17"/>
    </row>
    <row r="18" spans="1:10" s="3" customFormat="1" x14ac:dyDescent="0.25">
      <c r="A18" s="80" t="s">
        <v>28</v>
      </c>
      <c r="B18" s="81" t="s">
        <v>29</v>
      </c>
      <c r="C18" s="81" t="s">
        <v>30</v>
      </c>
      <c r="D18" s="46" t="s">
        <v>31</v>
      </c>
      <c r="E18"/>
      <c r="F18" s="11"/>
      <c r="G18"/>
      <c r="H18"/>
      <c r="I18"/>
      <c r="J18"/>
    </row>
    <row r="19" spans="1:10" s="3" customFormat="1" x14ac:dyDescent="0.25">
      <c r="A19" s="82" t="s">
        <v>32</v>
      </c>
      <c r="B19" s="73">
        <f>'2. Elbil NY'!B13</f>
        <v>0</v>
      </c>
      <c r="C19" s="87">
        <v>400000</v>
      </c>
      <c r="D19" s="83">
        <f>C19-(C19*B19)</f>
        <v>400000</v>
      </c>
      <c r="E19"/>
      <c r="F19" s="11"/>
      <c r="G19"/>
      <c r="H19"/>
      <c r="I19"/>
      <c r="J19"/>
    </row>
    <row r="20" spans="1:10" s="3" customFormat="1" x14ac:dyDescent="0.25">
      <c r="A20" s="82" t="s">
        <v>33</v>
      </c>
      <c r="B20" s="73">
        <f>'3. Elbil BRUKT'!B11</f>
        <v>0</v>
      </c>
      <c r="C20" s="87">
        <v>380000</v>
      </c>
      <c r="D20" s="83">
        <f t="shared" ref="D20:D22" si="0">C20-(C20*B20)</f>
        <v>380000</v>
      </c>
      <c r="E20"/>
      <c r="F20" s="11"/>
      <c r="G20"/>
      <c r="H20"/>
      <c r="I20"/>
      <c r="J20"/>
    </row>
    <row r="21" spans="1:10" s="3" customFormat="1" x14ac:dyDescent="0.25">
      <c r="A21" s="82" t="s">
        <v>34</v>
      </c>
      <c r="B21" s="73">
        <f>'4. Hybridbil NY'!B16</f>
        <v>0</v>
      </c>
      <c r="C21" s="88">
        <v>230000</v>
      </c>
      <c r="D21" s="83">
        <f t="shared" si="0"/>
        <v>230000</v>
      </c>
      <c r="E21"/>
      <c r="F21" s="11"/>
      <c r="G21"/>
      <c r="H21"/>
      <c r="I21"/>
      <c r="J21"/>
    </row>
    <row r="22" spans="1:10" s="3" customFormat="1" x14ac:dyDescent="0.25">
      <c r="A22" s="82" t="s">
        <v>35</v>
      </c>
      <c r="B22" s="73">
        <f>'5. Hybridbil BRUKT'!B14</f>
        <v>0</v>
      </c>
      <c r="C22" s="87">
        <v>400000</v>
      </c>
      <c r="D22" s="83">
        <f t="shared" si="0"/>
        <v>400000</v>
      </c>
      <c r="E22"/>
      <c r="F22" s="11"/>
      <c r="G22"/>
      <c r="H22"/>
      <c r="I22"/>
      <c r="J22"/>
    </row>
    <row r="23" spans="1:10" s="3" customFormat="1" ht="15.75" thickBot="1" x14ac:dyDescent="0.3">
      <c r="A23" s="84" t="s">
        <v>36</v>
      </c>
      <c r="B23" s="85"/>
      <c r="C23" s="86"/>
      <c r="D23" s="41">
        <f>SUM(D19:D22)/4</f>
        <v>352500</v>
      </c>
      <c r="E23"/>
      <c r="F23" s="11"/>
      <c r="G23"/>
      <c r="H23"/>
      <c r="I23"/>
      <c r="J23"/>
    </row>
    <row r="24" spans="1:10" ht="15.75" thickBot="1" x14ac:dyDescent="0.3"/>
    <row r="25" spans="1:10" ht="45" x14ac:dyDescent="0.25">
      <c r="A25" s="80" t="s">
        <v>37</v>
      </c>
      <c r="B25" s="81" t="s">
        <v>38</v>
      </c>
      <c r="C25" s="81" t="s">
        <v>39</v>
      </c>
      <c r="D25" s="46" t="s">
        <v>14</v>
      </c>
    </row>
    <row r="26" spans="1:10" x14ac:dyDescent="0.25">
      <c r="A26" s="82" t="s">
        <v>40</v>
      </c>
      <c r="B26" s="75"/>
      <c r="C26" s="74">
        <v>2</v>
      </c>
      <c r="D26" s="83">
        <f>B26*C26</f>
        <v>0</v>
      </c>
    </row>
    <row r="27" spans="1:10" x14ac:dyDescent="0.25">
      <c r="A27" s="82" t="s">
        <v>41</v>
      </c>
      <c r="B27" s="75"/>
      <c r="C27" s="74">
        <v>6</v>
      </c>
      <c r="D27" s="83">
        <f>B27*C27</f>
        <v>0</v>
      </c>
    </row>
    <row r="28" spans="1:10" ht="15.75" thickBot="1" x14ac:dyDescent="0.3">
      <c r="A28" s="84" t="s">
        <v>15</v>
      </c>
      <c r="B28" s="85"/>
      <c r="C28" s="86">
        <f>SUM(C26:C27)</f>
        <v>8</v>
      </c>
      <c r="D28" s="41">
        <f>SUM(D26:D27)</f>
        <v>0</v>
      </c>
    </row>
    <row r="29" spans="1:10" ht="15.75" thickBot="1" x14ac:dyDescent="0.3">
      <c r="A29" s="93"/>
      <c r="B29" s="3"/>
      <c r="C29" s="94"/>
      <c r="D29" s="95"/>
    </row>
    <row r="30" spans="1:10" x14ac:dyDescent="0.25">
      <c r="A30" s="98" t="s">
        <v>42</v>
      </c>
      <c r="B30" s="99"/>
      <c r="C30" s="81" t="s">
        <v>43</v>
      </c>
      <c r="D30" s="3"/>
      <c r="E30" s="3"/>
    </row>
    <row r="31" spans="1:10" x14ac:dyDescent="0.25">
      <c r="A31" s="100" t="s">
        <v>44</v>
      </c>
      <c r="B31" s="101"/>
      <c r="C31" s="108">
        <v>1.5</v>
      </c>
    </row>
    <row r="32" spans="1:10" x14ac:dyDescent="0.25">
      <c r="A32" s="96"/>
      <c r="B32" s="96"/>
    </row>
    <row r="33" spans="1:4" x14ac:dyDescent="0.25">
      <c r="A33" s="97" t="s">
        <v>45</v>
      </c>
      <c r="B33" s="97" t="s">
        <v>30</v>
      </c>
      <c r="C33" s="97" t="s">
        <v>31</v>
      </c>
      <c r="D33" s="97" t="s">
        <v>46</v>
      </c>
    </row>
    <row r="34" spans="1:4" x14ac:dyDescent="0.25">
      <c r="A34" s="47" t="s">
        <v>47</v>
      </c>
      <c r="B34" s="47">
        <v>5</v>
      </c>
      <c r="C34" s="6"/>
      <c r="D34" s="89">
        <f>B34*C34</f>
        <v>0</v>
      </c>
    </row>
    <row r="35" spans="1:4" ht="15.75" thickBot="1" x14ac:dyDescent="0.3">
      <c r="A35" s="96"/>
      <c r="B35" s="96"/>
    </row>
    <row r="36" spans="1:4" ht="15.75" thickBot="1" x14ac:dyDescent="0.3">
      <c r="A36" s="76" t="s">
        <v>48</v>
      </c>
      <c r="B36" s="77"/>
      <c r="C36" s="78"/>
      <c r="D36" s="79">
        <f>E6+C16+D23+D28+D34</f>
        <v>352500</v>
      </c>
    </row>
    <row r="39" spans="1:4" x14ac:dyDescent="0.25">
      <c r="A39" s="3"/>
      <c r="B39" s="3"/>
    </row>
  </sheetData>
  <mergeCells count="4">
    <mergeCell ref="A2:E2"/>
    <mergeCell ref="G13:G14"/>
    <mergeCell ref="D8:E8"/>
    <mergeCell ref="D9:E9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7404-FF9E-4E16-905E-3F0D5A70BB44}">
  <sheetPr>
    <pageSetUpPr fitToPage="1"/>
  </sheetPr>
  <dimension ref="A1:F13"/>
  <sheetViews>
    <sheetView showGridLines="0" zoomScale="150" zoomScaleNormal="150" workbookViewId="0">
      <selection activeCell="B22" sqref="B22"/>
    </sheetView>
  </sheetViews>
  <sheetFormatPr baseColWidth="10" defaultColWidth="11.42578125" defaultRowHeight="15" x14ac:dyDescent="0.25"/>
  <cols>
    <col min="1" max="1" width="44.85546875" customWidth="1"/>
    <col min="2" max="2" width="44.7109375" customWidth="1"/>
    <col min="3" max="3" width="20.42578125" bestFit="1" customWidth="1"/>
    <col min="6" max="6" width="12.85546875" bestFit="1" customWidth="1"/>
    <col min="7" max="7" width="12.42578125" bestFit="1" customWidth="1"/>
  </cols>
  <sheetData>
    <row r="1" spans="1:6" ht="19.5" customHeight="1" thickBot="1" x14ac:dyDescent="0.35">
      <c r="A1" s="59" t="s">
        <v>49</v>
      </c>
      <c r="B1" s="15"/>
    </row>
    <row r="2" spans="1:6" ht="15" customHeight="1" x14ac:dyDescent="0.3">
      <c r="A2" s="2"/>
      <c r="B2" s="5"/>
      <c r="C2" s="13"/>
    </row>
    <row r="3" spans="1:6" s="1" customFormat="1" ht="34.5" customHeight="1" x14ac:dyDescent="0.3">
      <c r="A3" s="68" t="s">
        <v>50</v>
      </c>
      <c r="B3" s="12"/>
      <c r="C3" s="13"/>
    </row>
    <row r="4" spans="1:6" ht="15" customHeight="1" x14ac:dyDescent="0.25">
      <c r="A4" s="2"/>
      <c r="B4" s="5"/>
    </row>
    <row r="5" spans="1:6" ht="17.100000000000001" customHeight="1" x14ac:dyDescent="0.25">
      <c r="A5" s="69" t="s">
        <v>51</v>
      </c>
      <c r="B5" s="23" t="s">
        <v>52</v>
      </c>
      <c r="C5" s="19"/>
    </row>
    <row r="6" spans="1:6" ht="15" customHeight="1" x14ac:dyDescent="0.25">
      <c r="A6" s="16" t="s">
        <v>53</v>
      </c>
      <c r="B6" s="19"/>
      <c r="C6" s="20" t="s">
        <v>54</v>
      </c>
    </row>
    <row r="7" spans="1:6" x14ac:dyDescent="0.25">
      <c r="A7" s="17" t="s">
        <v>55</v>
      </c>
      <c r="B7" s="14"/>
      <c r="C7" s="21">
        <f>(B7*12)</f>
        <v>0</v>
      </c>
    </row>
    <row r="10" spans="1:6" x14ac:dyDescent="0.25">
      <c r="A10" s="69" t="s">
        <v>56</v>
      </c>
      <c r="B10" s="90">
        <f>C7</f>
        <v>0</v>
      </c>
    </row>
    <row r="12" spans="1:6" x14ac:dyDescent="0.25">
      <c r="A12" s="91" t="s">
        <v>57</v>
      </c>
      <c r="B12" s="22" t="s">
        <v>29</v>
      </c>
    </row>
    <row r="13" spans="1:6" ht="18.75" x14ac:dyDescent="0.3">
      <c r="A13" s="89" t="s">
        <v>58</v>
      </c>
      <c r="B13" s="92"/>
      <c r="D13" s="7"/>
      <c r="E13" s="7"/>
      <c r="F13" s="7"/>
    </row>
  </sheetData>
  <pageMargins left="0" right="0" top="0.74803149606299213" bottom="0.74803149606299213" header="0.31496062992125984" footer="0.31496062992125984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257E8-A477-764E-898E-CE5512CA9D46}">
  <dimension ref="A1:C13"/>
  <sheetViews>
    <sheetView showGridLines="0" zoomScale="150" zoomScaleNormal="150" workbookViewId="0">
      <selection activeCell="A17" sqref="A17"/>
    </sheetView>
  </sheetViews>
  <sheetFormatPr baseColWidth="10" defaultColWidth="11.42578125" defaultRowHeight="15" x14ac:dyDescent="0.25"/>
  <cols>
    <col min="1" max="1" width="40.140625" customWidth="1"/>
    <col min="2" max="2" width="34" customWidth="1"/>
    <col min="3" max="3" width="20.85546875" bestFit="1" customWidth="1"/>
  </cols>
  <sheetData>
    <row r="1" spans="1:3" ht="19.5" thickBot="1" x14ac:dyDescent="0.35">
      <c r="A1" s="59" t="s">
        <v>59</v>
      </c>
      <c r="B1" s="60"/>
    </row>
    <row r="2" spans="1:3" ht="18.75" x14ac:dyDescent="0.3">
      <c r="A2" s="2"/>
      <c r="B2" s="5"/>
      <c r="C2" s="13"/>
    </row>
    <row r="3" spans="1:3" x14ac:dyDescent="0.25">
      <c r="A3" s="2"/>
      <c r="B3" s="5"/>
    </row>
    <row r="4" spans="1:3" ht="18.75" x14ac:dyDescent="0.3">
      <c r="A4" s="22" t="s">
        <v>63</v>
      </c>
      <c r="B4" s="18"/>
      <c r="C4" s="19"/>
    </row>
    <row r="5" spans="1:3" ht="32.1" customHeight="1" x14ac:dyDescent="0.25">
      <c r="A5" s="128" t="s">
        <v>53</v>
      </c>
      <c r="B5" s="129"/>
      <c r="C5" s="20" t="s">
        <v>54</v>
      </c>
    </row>
    <row r="6" spans="1:3" x14ac:dyDescent="0.25">
      <c r="A6" s="17" t="s">
        <v>55</v>
      </c>
      <c r="B6" s="14"/>
      <c r="C6" s="21">
        <f>B6*12</f>
        <v>0</v>
      </c>
    </row>
    <row r="8" spans="1:3" x14ac:dyDescent="0.25">
      <c r="A8" s="22" t="s">
        <v>56</v>
      </c>
      <c r="B8" s="90">
        <f>C6</f>
        <v>0</v>
      </c>
    </row>
    <row r="10" spans="1:3" x14ac:dyDescent="0.25">
      <c r="A10" s="22" t="s">
        <v>57</v>
      </c>
      <c r="B10" s="22" t="s">
        <v>29</v>
      </c>
    </row>
    <row r="11" spans="1:3" ht="18.75" x14ac:dyDescent="0.3">
      <c r="A11" s="89" t="s">
        <v>60</v>
      </c>
      <c r="B11" s="92"/>
    </row>
    <row r="13" spans="1:3" x14ac:dyDescent="0.25">
      <c r="A13" s="66"/>
    </row>
  </sheetData>
  <mergeCells count="1"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16"/>
  <sheetViews>
    <sheetView showGridLines="0" zoomScale="145" zoomScaleNormal="145" workbookViewId="0">
      <selection activeCell="A3" sqref="A3"/>
    </sheetView>
  </sheetViews>
  <sheetFormatPr baseColWidth="10" defaultColWidth="11.42578125" defaultRowHeight="15" x14ac:dyDescent="0.25"/>
  <cols>
    <col min="1" max="1" width="40.42578125" customWidth="1"/>
    <col min="2" max="2" width="56" customWidth="1"/>
    <col min="3" max="3" width="37.42578125" customWidth="1"/>
  </cols>
  <sheetData>
    <row r="1" spans="1:3" ht="42.75" customHeight="1" thickBot="1" x14ac:dyDescent="0.35">
      <c r="A1" s="50" t="s">
        <v>65</v>
      </c>
      <c r="B1" s="15"/>
    </row>
    <row r="2" spans="1:3" ht="19.5" thickBot="1" x14ac:dyDescent="0.35">
      <c r="A2" s="58"/>
      <c r="B2" s="15"/>
    </row>
    <row r="3" spans="1:3" ht="37.5" x14ac:dyDescent="0.3">
      <c r="A3" s="119" t="s">
        <v>66</v>
      </c>
      <c r="B3" s="15"/>
    </row>
    <row r="4" spans="1:3" ht="19.5" thickBot="1" x14ac:dyDescent="0.35">
      <c r="A4" s="118"/>
      <c r="B4" s="15"/>
    </row>
    <row r="5" spans="1:3" ht="19.5" thickBot="1" x14ac:dyDescent="0.35">
      <c r="A5" s="70" t="s">
        <v>50</v>
      </c>
      <c r="B5" s="49"/>
      <c r="C5" s="13"/>
    </row>
    <row r="6" spans="1:3" ht="19.5" thickBot="1" x14ac:dyDescent="0.35">
      <c r="A6" s="2"/>
      <c r="B6" s="5"/>
      <c r="C6" s="13"/>
    </row>
    <row r="7" spans="1:3" ht="31.5" thickBot="1" x14ac:dyDescent="0.35">
      <c r="A7" s="117" t="s">
        <v>64</v>
      </c>
      <c r="B7" s="49"/>
      <c r="C7" s="13"/>
    </row>
    <row r="8" spans="1:3" ht="15" customHeight="1" thickBot="1" x14ac:dyDescent="0.3">
      <c r="A8" s="2"/>
      <c r="B8" s="5"/>
    </row>
    <row r="9" spans="1:3" ht="18.75" x14ac:dyDescent="0.3">
      <c r="A9" s="71" t="s">
        <v>31</v>
      </c>
      <c r="B9" s="51"/>
      <c r="C9" s="52"/>
    </row>
    <row r="10" spans="1:3" ht="15" customHeight="1" x14ac:dyDescent="0.25">
      <c r="A10" s="53" t="s">
        <v>53</v>
      </c>
      <c r="B10" s="19"/>
      <c r="C10" s="54" t="s">
        <v>54</v>
      </c>
    </row>
    <row r="11" spans="1:3" ht="15" customHeight="1" thickBot="1" x14ac:dyDescent="0.3">
      <c r="A11" s="55" t="s">
        <v>55</v>
      </c>
      <c r="B11" s="56"/>
      <c r="C11" s="57">
        <f>B11*12</f>
        <v>0</v>
      </c>
    </row>
    <row r="12" spans="1:3" ht="15" customHeight="1" thickBot="1" x14ac:dyDescent="0.3"/>
    <row r="13" spans="1:3" ht="15.75" thickBot="1" x14ac:dyDescent="0.3">
      <c r="A13" s="61" t="s">
        <v>56</v>
      </c>
      <c r="B13" s="62">
        <f>C11</f>
        <v>0</v>
      </c>
    </row>
    <row r="14" spans="1:3" ht="15.75" thickBot="1" x14ac:dyDescent="0.3"/>
    <row r="15" spans="1:3" x14ac:dyDescent="0.25">
      <c r="A15" s="48" t="s">
        <v>57</v>
      </c>
      <c r="B15" s="64" t="s">
        <v>29</v>
      </c>
    </row>
    <row r="16" spans="1:3" ht="19.5" thickBot="1" x14ac:dyDescent="0.35">
      <c r="A16" s="89" t="s">
        <v>58</v>
      </c>
      <c r="B16" s="65"/>
    </row>
  </sheetData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16"/>
  <sheetViews>
    <sheetView showGridLines="0" zoomScale="150" zoomScaleNormal="150" workbookViewId="0">
      <selection activeCell="A19" sqref="A19"/>
    </sheetView>
  </sheetViews>
  <sheetFormatPr baseColWidth="10" defaultColWidth="11.42578125" defaultRowHeight="15" x14ac:dyDescent="0.25"/>
  <cols>
    <col min="1" max="1" width="54.140625" bestFit="1" customWidth="1"/>
    <col min="2" max="2" width="40.85546875" customWidth="1"/>
    <col min="3" max="3" width="38.7109375" customWidth="1"/>
  </cols>
  <sheetData>
    <row r="1" spans="1:3" ht="19.5" thickBot="1" x14ac:dyDescent="0.35">
      <c r="A1" s="50" t="s">
        <v>61</v>
      </c>
    </row>
    <row r="3" spans="1:3" x14ac:dyDescent="0.25">
      <c r="A3" t="s">
        <v>67</v>
      </c>
    </row>
    <row r="4" spans="1:3" ht="15.75" thickBot="1" x14ac:dyDescent="0.3"/>
    <row r="5" spans="1:3" ht="19.5" thickBot="1" x14ac:dyDescent="0.35">
      <c r="A5" s="70" t="s">
        <v>50</v>
      </c>
      <c r="B5" s="49"/>
      <c r="C5" s="13"/>
    </row>
    <row r="6" spans="1:3" ht="15.75" thickBot="1" x14ac:dyDescent="0.3">
      <c r="A6" s="2"/>
      <c r="B6" s="5"/>
    </row>
    <row r="7" spans="1:3" ht="19.5" thickBot="1" x14ac:dyDescent="0.35">
      <c r="A7" s="117" t="s">
        <v>64</v>
      </c>
      <c r="B7" s="49"/>
    </row>
    <row r="8" spans="1:3" ht="15.75" thickBot="1" x14ac:dyDescent="0.3">
      <c r="A8" s="2"/>
      <c r="B8" s="5"/>
    </row>
    <row r="9" spans="1:3" ht="18.75" x14ac:dyDescent="0.3">
      <c r="A9" s="71" t="s">
        <v>31</v>
      </c>
      <c r="B9" s="51"/>
      <c r="C9" s="52"/>
    </row>
    <row r="10" spans="1:3" x14ac:dyDescent="0.25">
      <c r="A10" s="53" t="s">
        <v>53</v>
      </c>
      <c r="B10" s="19"/>
      <c r="C10" s="54" t="s">
        <v>54</v>
      </c>
    </row>
    <row r="11" spans="1:3" ht="15.75" thickBot="1" x14ac:dyDescent="0.3">
      <c r="A11" s="55" t="s">
        <v>55</v>
      </c>
      <c r="B11" s="56"/>
      <c r="C11" s="57">
        <f>B11*12</f>
        <v>0</v>
      </c>
    </row>
    <row r="12" spans="1:3" ht="15.75" thickBot="1" x14ac:dyDescent="0.3"/>
    <row r="13" spans="1:3" ht="15.75" thickBot="1" x14ac:dyDescent="0.3">
      <c r="A13" s="61" t="s">
        <v>56</v>
      </c>
      <c r="B13" s="62">
        <f>C11</f>
        <v>0</v>
      </c>
    </row>
    <row r="14" spans="1:3" ht="15.75" thickBot="1" x14ac:dyDescent="0.3"/>
    <row r="15" spans="1:3" x14ac:dyDescent="0.25">
      <c r="A15" s="48" t="s">
        <v>57</v>
      </c>
      <c r="B15" s="64" t="s">
        <v>29</v>
      </c>
    </row>
    <row r="16" spans="1:3" ht="19.5" thickBot="1" x14ac:dyDescent="0.35">
      <c r="A16" s="63" t="s">
        <v>62</v>
      </c>
      <c r="B16" s="65"/>
    </row>
  </sheetData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2C87DFE6DD5A48A3345E2D8DC03AD8" ma:contentTypeVersion="3" ma:contentTypeDescription="Opprett et nytt dokument." ma:contentTypeScope="" ma:versionID="1d0f5b565ee21a4c55d7aeedab99bb18">
  <xsd:schema xmlns:xsd="http://www.w3.org/2001/XMLSchema" xmlns:xs="http://www.w3.org/2001/XMLSchema" xmlns:p="http://schemas.microsoft.com/office/2006/metadata/properties" xmlns:ns2="06aef394-ac35-485f-b387-6ba2ffe436d3" targetNamespace="http://schemas.microsoft.com/office/2006/metadata/properties" ma:root="true" ma:fieldsID="efcbf0d513f823643083f8b806e3f61f" ns2:_="">
    <xsd:import namespace="06aef394-ac35-485f-b387-6ba2ffe436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aef394-ac35-485f-b387-6ba2ffe43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552E95-113B-430A-BF0F-30770BB63C6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807E1B-E978-46AB-86F6-6DF843EBFB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C4448F-D8EE-49DA-BED3-B0FE47D710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aef394-ac35-485f-b387-6ba2ffe436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Utfyllingsinstruks</vt:lpstr>
      <vt:lpstr>1. Prisskjema</vt:lpstr>
      <vt:lpstr>2. Elbil NY</vt:lpstr>
      <vt:lpstr>3. Elbil BRUKT</vt:lpstr>
      <vt:lpstr>4. Hybridbil NY</vt:lpstr>
      <vt:lpstr>5. Hybridbil BRUKT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2020-10-26T13:12:09Z</dcterms:created>
  <dcterms:modified xsi:type="dcterms:W3CDTF">2026-08-13T08:10:43Z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0x010100702C87DFE6DD5A48A3345E2D8DC03AD8</vt:lpwstr>
  </property>
</Properties>
</file>